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Glotova_T\Documents\152DOC заказы\Прайс-лист\Апрель 2026\Прайс-лист 152DOC для 1С (клиент) 01_04_26\"/>
    </mc:Choice>
  </mc:AlternateContent>
  <xr:revisionPtr revIDLastSave="0" documentId="13_ncr:1_{FB821F5F-EF5B-47BE-85CA-8EF92EE09B9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152DOC для 1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1" l="1"/>
  <c r="D21" i="1"/>
  <c r="D20" i="1"/>
  <c r="D18" i="1"/>
  <c r="D17" i="1"/>
  <c r="D16" i="1"/>
  <c r="D24" i="1"/>
  <c r="D26" i="1"/>
  <c r="D25" i="1"/>
  <c r="D19" i="1"/>
</calcChain>
</file>

<file path=xl/sharedStrings.xml><?xml version="1.0" encoding="utf-8"?>
<sst xmlns="http://schemas.openxmlformats.org/spreadsheetml/2006/main" count="73" uniqueCount="73">
  <si>
    <t>1C152DOC_ADV_GC_6-10</t>
  </si>
  <si>
    <t>1C152DOC_ADV_GC_3-5</t>
  </si>
  <si>
    <t>1C152DOC_ADV_GC_11-15</t>
  </si>
  <si>
    <t>1C152DOC_ADV</t>
  </si>
  <si>
    <t>Артикул</t>
  </si>
  <si>
    <t>Короткое наименование</t>
  </si>
  <si>
    <t>Полное наименование</t>
  </si>
  <si>
    <t>Однопользовательские тарифы</t>
  </si>
  <si>
    <r>
      <t xml:space="preserve">Тарифы для групп компаний
</t>
    </r>
    <r>
      <rPr>
        <b/>
        <sz val="8"/>
        <color theme="1"/>
        <rFont val="Century Gothic"/>
        <family val="2"/>
        <charset val="204"/>
      </rPr>
      <t>Указана стоимость для одного юридического лица в выбранном диапазоне</t>
    </r>
  </si>
  <si>
    <t>1C152DOC_EXP</t>
  </si>
  <si>
    <r>
      <t xml:space="preserve">Апгрейды
</t>
    </r>
    <r>
      <rPr>
        <b/>
        <sz val="8"/>
        <color theme="1"/>
        <rFont val="Century Gothic"/>
        <family val="2"/>
        <charset val="204"/>
      </rPr>
      <t>Переходы между тарифами, доступны только для лицензий с неистекшим сроком действия</t>
    </r>
  </si>
  <si>
    <t>1C152DOC_UP_ADV-EXP</t>
  </si>
  <si>
    <t>Лицензия на ПО "152DOC" по тарифу 152DOC для 1С "Расширенный" на 1 год</t>
  </si>
  <si>
    <t>Передача неисключительных имущественных прав (лицензия) на право использования программы для ЭВМ "152DOC" по тарифу 152DOC для 1С "Расширенный" сроком на 1 год</t>
  </si>
  <si>
    <t>Лицензия на ПО "152DOC" по тарифу 152DOC для 1С "Расширенный ГК 3-5" на 1 год, одно юридическое лицо</t>
  </si>
  <si>
    <t>Передача неисключительных имущественных прав (лицензия) на право использования программы для ЭВМ "152DOC" по тарифу 152DOC для 1С "Расширенный ГК 3-5" сроком на 1 год</t>
  </si>
  <si>
    <t>Лицензия на ПО "152DOC" по тарифу 152DOC для 1С "Расширенный ГК 6-10" на 1 год, одно юридическое лицо</t>
  </si>
  <si>
    <t>Передача неисключительных имущественных прав (лицензия) на право использования программы для ЭВМ "152DOC" по тарифу 152DOC для 1С "Расширенный ГК 6-10" сроком на 1 год</t>
  </si>
  <si>
    <t>Лицензия на ПО "152DOC" по тарифу 152DOC для 1С "Расширенный ГК 11-15" на 1 год, одно юридическое лицо</t>
  </si>
  <si>
    <t>Передача неисключительных имущественных прав (лицензия) на право использования программы для ЭВМ "152DOC" по тарифу 152DOC для 1С "Расширенный ГК 11-15" сроком на 1 год</t>
  </si>
  <si>
    <t>Лицензия на ПО "152DOC" по тарифу 152DOC для 1С "Эксперт" (переход с тарифа 152DOC для 1С "Расширенный")</t>
  </si>
  <si>
    <t>Передача неисключительных имущественных прав (лицензия) на право использования программы для ЭВМ "152DOC" по тарифу 152DOC для 1С "Эксперт" (переход с тарифа 152DOC для 1С "Расширенный")</t>
  </si>
  <si>
    <t>РРЦ, руб., без НДС</t>
  </si>
  <si>
    <t>1C152DOC_ADV_RNW</t>
  </si>
  <si>
    <t>Лицензия на ПО "152DOC" по тарифу 152DOC для 1С "Расширенный" на 1 год. Продление</t>
  </si>
  <si>
    <t>Передача неисключительных имущественных прав (лицензия) на право использования программы для ЭВМ "152DOC" по тарифу "152DOC для 1С" "Расширенный" сроком на 1 год. Продление.</t>
  </si>
  <si>
    <t>1C152DOC_EXP_RNW</t>
  </si>
  <si>
    <t>Лицензия на ПО "152DOC" по тарифу 152DOC для 1С "Эксперт" на 1 год. Продление</t>
  </si>
  <si>
    <t>Передача неисключительных имущественных прав (лицензия) на право использования программы для ЭВМ "152DOC" по тарифу 152DOC для 1С "Эксперт" сроком на 1 год. Продление.</t>
  </si>
  <si>
    <t xml:space="preserve">Продление однопользовательских тарифов. Доступно за 30 календарных дней до окончания текущей лицензии и в течение 30 календарных дней после окончания текущей лицензии </t>
  </si>
  <si>
    <t xml:space="preserve">Продление тарифов для группы компаний. Доступно за 30 календарных дней до окончания текущей лицензии и в течение 30 календарных дней после окончания текущей лицензии </t>
  </si>
  <si>
    <t>1C152DOC_ADV_GC_3-5_RNW</t>
  </si>
  <si>
    <t>1C152DOC_ADV_GC_6-10_RNW</t>
  </si>
  <si>
    <t>1C152DOC_ADV_GC_11-15_RNW</t>
  </si>
  <si>
    <t>Лицензия на ПО "152DOC" по тарифу 152DOC для 1С "Расширенный ГК 3-5" на 1 год, одно юридическое лицо. Продление.</t>
  </si>
  <si>
    <t>Лицензия на ПО "152DOC" по тарифу 152DOC для 1С "Расширенный ГК 6-10" на 1 год, одно юридическое лицо. Продление.</t>
  </si>
  <si>
    <t>Лицензия на ПО "152DOC" по тарифу 152DOC для 1С "Расширенный ГК 11-15" на 1 год, одно юридическое лицо. Продление.</t>
  </si>
  <si>
    <t>Передача неисключительных имущественных прав (лицензия) на право использования программы для ЭВМ "152DOC" по тарифу 152DOC для 1С "Расширенный ГК 3-5" сроком на 1 год. Продление.</t>
  </si>
  <si>
    <t>Передача неисключительных имущественных прав (лицензия) на право использования программы для ЭВМ "152DOC" по тарифу 152DOC для 1С "Расширенный ГК 6-10" сроком на 1 год. Продление.</t>
  </si>
  <si>
    <t>Передача неисключительных имущественных прав (лицензия) на право использования программы для ЭВМ "152DOC" по тарифу 152DOC для 1С "Расширенный ГК 11-15" сроком на 1 год. Продление.</t>
  </si>
  <si>
    <t>Лицензия на ПО "152DOC" по тарифу 152DOC для 1С "Эксперт" на 1 год для организаций со штатом сотрудников до 50 человек</t>
  </si>
  <si>
    <t>Передача неисключительных имущественных прав (лицензия) на право использования программы для ЭВМ "152DOC" по тарифу 152DOC для 1С "Эксперт" сроком на 1 год для организаций со штатом сотрудников до 50 человек</t>
  </si>
  <si>
    <t>1C152DOC_EXP_200</t>
  </si>
  <si>
    <t>Лицензия на ПО "152DOC" по тарифу 152DOC для 1С "Эксперт" на 1 год для организаций со штатом сотрудников от 51 до 200 человек</t>
  </si>
  <si>
    <t>Передача неисключительных имущественных прав (лицензия) на право использования программы для ЭВМ "152DOC" по тарифу 152DOC для 1С "Эксперт" сроком на 1 год для организаций со штатом сотрудников от 51 до 200 человек</t>
  </si>
  <si>
    <t>1C152DOC_EXP_500</t>
  </si>
  <si>
    <t>Лицензия на ПО "152DOC" по тарифу 152DOC для 1С "Эксперт" на 1 год для организаций со штатом сотрудников от 201 до 500 человек</t>
  </si>
  <si>
    <t>Передача неисключительных имущественных прав (лицензия) на право использования программы для ЭВМ "152DOC" по тарифу 152DOC для 1С "Эксперт" сроком на 1 год для организаций со штатом сотрудников до 201 до 500 человек</t>
  </si>
  <si>
    <t>1C152DOC_EXP_1000</t>
  </si>
  <si>
    <t>Лицензия на ПО "152DOC" по тарифу 152DOC для 1С "Эксперт" на 1 год для организаций со штатом сотрудников от 501 до 1000 человек</t>
  </si>
  <si>
    <t>Передача неисключительных имущественных прав (лицензия) на право использования программы для ЭВМ "152DOC" по тарифу 152DOC для 1С "Эксперт" сроком на 1 год для организаций со штатом сотрудников от 501 до 1000 человек</t>
  </si>
  <si>
    <t>1C152DOC_UP_EXP-EXP200</t>
  </si>
  <si>
    <t>Лицензия на ПО "152DOC" по тарифу 152DOC для 1С "Эксперт" для организаций со штатом сотрудников от 51 до 200 человек (переход с тарифа 152DOC для 1С "Эксперт" 50 сотрудников)</t>
  </si>
  <si>
    <t>Передача неисключительных имущественных прав (лицензия) на право использования программы для ЭВМ "152DOC" по тарифу 152DOC для 1С "Эксперт" для организаций со штатом сотрудников от 51 до 200 человек (переход с тарифа 152DOC для 1С "Эксперт" 50 сотрудников)</t>
  </si>
  <si>
    <t>1C152DOC_UP_ADV-EXP500</t>
  </si>
  <si>
    <t>Лицензия на ПО "152DOC" по тарифу 152DOC для 1С "Эксперт" для организаций со штатом сотрудников от 201 до 500 человек (переход с тарифа 152DOC для 1С "Эксперт" 50 сотрудников)</t>
  </si>
  <si>
    <t>Передача неисключительных имущественных прав (лицензия) на право использования программы для ЭВМ "152DOC" по тарифу 152DOC для 1С "Эксперт" для организаций со штатом сотрудников от 201 до 500 человек (переход с тарифа 152DOC для 1С "Эксперт" 50 сотрудников)</t>
  </si>
  <si>
    <t>1C152DOC_UP_EXP-EXP500</t>
  </si>
  <si>
    <t>1C152DOC_UP_EXP-EXP1000</t>
  </si>
  <si>
    <t>Лицензия на ПО "152DOC" по тарифу 152DOC для 1С "Эксперт" для организаций со штатом сотрудников от 501 до 1000 человек (переход с тарифа 152DOC для 1С "Эксперт" 50 сотрудников)</t>
  </si>
  <si>
    <t>Передача неисключительных имущественных прав (лицензия) на право использования программы для ЭВМ "152DOC" по тарифу 152DOC для 1С "Эксперт" для организаций со штатом сотрудников от 501 до 1000 человек (переход с тарифа 152DOC для 1С "Эксперт" 50 сотрудников)</t>
  </si>
  <si>
    <t>1C152DOC_UP_ADV-EXP200</t>
  </si>
  <si>
    <t>Лицензия на ПО "152DOC" по тарифу 152DOC для 1С "Эксперт" для организаций со штатом сотрудников от 51 до 200 человек (переход с тарифа 152DOC для 1С "Расширенный")</t>
  </si>
  <si>
    <t>Передача неисключительных имущественных прав (лицензия) на право использования программы для ЭВМ "152DOC" по тарифу 152DOC для 1С "Эксперт" для организаций со штатом сотрудников от 51 до 200 человек (переход с тарифа 152DOC для 1С "Расширенный")</t>
  </si>
  <si>
    <t>Лицензия на ПО "152DOC" по тарифу 152DOC для 1С "Эксперт" для организаций со штатом сотрудников от 201 до 500 человек (переход с тарифа 152DOC для 1С "Расширенный")</t>
  </si>
  <si>
    <t>Передача неисключительных имущественных прав (лицензия) на право использования программы для ЭВМ "152DOC" по тарифу 152DOC для 1С "Эксперт" для организаций со штатом сотрудников от 201 до 500 человек (переход с тарифа 152DOC для 1С "Расширенный")</t>
  </si>
  <si>
    <t>Лицензия на ПО "152DOC" по тарифу 152DOC для 1С "Эксперт" для организаций со штатом сотрудников от 501 до 1000 человек (переход с тарифа 152DOC для 1С "Расширенный")</t>
  </si>
  <si>
    <t>Передача неисключительных имущественных прав (лицензия) на право использования программы для ЭВМ "152DOC" по тарифу 152DOC для 1С "Эксперт" для организаций со штатом сотрудников от 501 до 1000 человек (переход с тарифа 152DOC для 1С "Расширенный")</t>
  </si>
  <si>
    <t>1C152DOC_UP_ADV-EXP1000</t>
  </si>
  <si>
    <t xml:space="preserve">Специальный тариф для компаний, предоставляющих юридические услуги (определяется по ОКВЭД) и размещается по предварительному согласованию через dist@1c.ru
</t>
  </si>
  <si>
    <t>1C152DOC_PROF</t>
  </si>
  <si>
    <t>Лицензия на ПО "152DOC" по тарифу 152DOC для 1С "Профессионал" на 12 месяцев для 5 клиентов</t>
  </si>
  <si>
    <t>Передача неисключительных имущественных прав (лицензия) на право использования программы для ЭВМ "152DOC" по тарифу 152DOC для 1С "Профессионал" сроком на 12 месяцев для 5 клиентов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</si>
</sst>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8"/>
      <name val="Century Gothic"/>
      <family val="2"/>
      <charset val="204"/>
    </font>
    <font>
      <sz val="11"/>
      <color theme="1"/>
      <name val="Century Gothic"/>
      <family val="2"/>
      <charset val="204"/>
    </font>
    <font>
      <b/>
      <sz val="11"/>
      <color theme="1"/>
      <name val="Century Gothic"/>
      <family val="2"/>
      <charset val="204"/>
    </font>
    <font>
      <b/>
      <sz val="8"/>
      <color theme="1"/>
      <name val="Century Gothic"/>
      <family val="2"/>
      <charset val="204"/>
    </font>
    <font>
      <b/>
      <sz val="11"/>
      <color rgb="FFC00000"/>
      <name val="Century Gothic"/>
      <family val="2"/>
      <charset val="204"/>
    </font>
    <font>
      <sz val="8"/>
      <color rgb="FFC00000"/>
      <name val="Century Gothic"/>
      <family val="2"/>
      <charset val="204"/>
    </font>
    <font>
      <sz val="8"/>
      <color theme="1"/>
      <name val="Century Gothic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3" borderId="1" xfId="2" applyNumberFormat="1" applyFont="1" applyFill="1" applyBorder="1" applyAlignment="1">
      <alignment horizontal="left" vertical="top"/>
    </xf>
    <xf numFmtId="0" fontId="3" fillId="3" borderId="1" xfId="2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14" fontId="4" fillId="2" borderId="0" xfId="0" applyNumberFormat="1" applyFont="1" applyFill="1" applyAlignment="1">
      <alignment horizontal="left" vertical="top"/>
    </xf>
    <xf numFmtId="164" fontId="3" fillId="3" borderId="1" xfId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8" fillId="3" borderId="1" xfId="2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/>
    </xf>
    <xf numFmtId="0" fontId="5" fillId="5" borderId="0" xfId="0" applyFont="1" applyFill="1" applyBorder="1" applyAlignment="1">
      <alignment horizontal="left" vertical="top" wrapText="1"/>
    </xf>
    <xf numFmtId="164" fontId="8" fillId="3" borderId="1" xfId="1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0" fontId="8" fillId="3" borderId="1" xfId="2" applyNumberFormat="1" applyFont="1" applyFill="1" applyBorder="1" applyAlignment="1">
      <alignment horizontal="left" vertical="top"/>
    </xf>
    <xf numFmtId="164" fontId="3" fillId="3" borderId="0" xfId="1" applyFont="1" applyFill="1" applyBorder="1" applyAlignment="1">
      <alignment horizontal="left" vertical="top" wrapText="1"/>
    </xf>
    <xf numFmtId="0" fontId="3" fillId="3" borderId="5" xfId="2" applyNumberFormat="1" applyFont="1" applyFill="1" applyBorder="1" applyAlignment="1">
      <alignment horizontal="left" vertical="top"/>
    </xf>
    <xf numFmtId="0" fontId="3" fillId="3" borderId="6" xfId="2" applyNumberFormat="1" applyFont="1" applyFill="1" applyBorder="1" applyAlignment="1">
      <alignment horizontal="left" vertical="top" wrapText="1"/>
    </xf>
    <xf numFmtId="0" fontId="9" fillId="3" borderId="7" xfId="2" applyNumberFormat="1" applyFont="1" applyFill="1" applyBorder="1" applyAlignment="1">
      <alignment horizontal="left" vertical="top"/>
    </xf>
    <xf numFmtId="0" fontId="9" fillId="3" borderId="7" xfId="2" applyNumberFormat="1" applyFont="1" applyFill="1" applyBorder="1" applyAlignment="1">
      <alignment horizontal="left" vertical="top" wrapText="1"/>
    </xf>
    <xf numFmtId="164" fontId="9" fillId="3" borderId="7" xfId="1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9" fillId="3" borderId="8" xfId="2" applyNumberFormat="1" applyFont="1" applyFill="1" applyBorder="1" applyAlignment="1">
      <alignment horizontal="left" vertical="top"/>
    </xf>
    <xf numFmtId="0" fontId="9" fillId="3" borderId="8" xfId="2" applyNumberFormat="1" applyFont="1" applyFill="1" applyBorder="1" applyAlignment="1">
      <alignment horizontal="left" vertical="top" wrapText="1"/>
    </xf>
    <xf numFmtId="164" fontId="9" fillId="3" borderId="8" xfId="1" applyFont="1" applyFill="1" applyBorder="1" applyAlignment="1">
      <alignment horizontal="left" vertical="top" wrapText="1"/>
    </xf>
    <xf numFmtId="0" fontId="5" fillId="5" borderId="6" xfId="0" applyFont="1" applyFill="1" applyBorder="1" applyAlignment="1">
      <alignment horizontal="left" vertical="top" wrapText="1"/>
    </xf>
    <xf numFmtId="0" fontId="5" fillId="5" borderId="6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vertical="top"/>
    </xf>
    <xf numFmtId="0" fontId="7" fillId="5" borderId="3" xfId="0" applyFont="1" applyFill="1" applyBorder="1" applyAlignment="1">
      <alignment vertical="top"/>
    </xf>
    <xf numFmtId="0" fontId="3" fillId="3" borderId="1" xfId="2" applyFont="1" applyFill="1" applyBorder="1" applyAlignment="1">
      <alignment horizontal="left" vertical="top" wrapText="1"/>
    </xf>
    <xf numFmtId="164" fontId="9" fillId="3" borderId="1" xfId="1" applyFont="1" applyFill="1" applyBorder="1" applyAlignment="1">
      <alignment horizontal="left" vertical="top" wrapText="1"/>
    </xf>
  </cellXfs>
  <cellStyles count="3">
    <cellStyle name="Обычный" xfId="0" builtinId="0"/>
    <cellStyle name="Обычный_1С 152DOC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0</xdr:rowOff>
    </xdr:to>
    <xdr:sp macro="" textlink="">
      <xdr:nvSpPr>
        <xdr:cNvPr id="1025" name="AutoShape 1" descr="Астрал Безопасность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495425" y="473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1352550</xdr:colOff>
      <xdr:row>0</xdr:row>
      <xdr:rowOff>124806</xdr:rowOff>
    </xdr:from>
    <xdr:to>
      <xdr:col>1</xdr:col>
      <xdr:colOff>374650</xdr:colOff>
      <xdr:row>0</xdr:row>
      <xdr:rowOff>1028699</xdr:rowOff>
    </xdr:to>
    <xdr:pic>
      <xdr:nvPicPr>
        <xdr:cNvPr id="4" name="Рисунок 3" descr="https://all-events.ru/upload/iblock/cbc/fzseqwr2tq0lnpq4f2r2k6foo0p867in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24806"/>
          <a:ext cx="828675" cy="903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99999</xdr:colOff>
      <xdr:row>0</xdr:row>
      <xdr:rowOff>82550</xdr:rowOff>
    </xdr:from>
    <xdr:to>
      <xdr:col>0</xdr:col>
      <xdr:colOff>1476374</xdr:colOff>
      <xdr:row>0</xdr:row>
      <xdr:rowOff>1158875</xdr:rowOff>
    </xdr:to>
    <xdr:pic>
      <xdr:nvPicPr>
        <xdr:cNvPr id="6" name="Рисунок 5" descr="https://ric-1c.ru/upload/iblock/e84/e84e6c499d34994110fdfff634410f07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99" y="82550"/>
          <a:ext cx="137637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4306206</xdr:colOff>
      <xdr:row>0</xdr:row>
      <xdr:rowOff>97972</xdr:rowOff>
    </xdr:from>
    <xdr:to>
      <xdr:col>3</xdr:col>
      <xdr:colOff>1670957</xdr:colOff>
      <xdr:row>0</xdr:row>
      <xdr:rowOff>937455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B2835D8D-C747-4CEF-A433-829B04AA8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3492" y="97972"/>
          <a:ext cx="2263322" cy="839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27</xdr:row>
      <xdr:rowOff>0</xdr:rowOff>
    </xdr:from>
    <xdr:ext cx="304800" cy="435429"/>
    <xdr:sp macro="" textlink="">
      <xdr:nvSpPr>
        <xdr:cNvPr id="8" name="AutoShape 1" descr="Астрал Безопасность">
          <a:extLst>
            <a:ext uri="{FF2B5EF4-FFF2-40B4-BE49-F238E27FC236}">
              <a16:creationId xmlns:a16="http://schemas.microsoft.com/office/drawing/2014/main" id="{D5224983-F7AE-48C8-9D04-07C12A8D9F47}"/>
            </a:ext>
          </a:extLst>
        </xdr:cNvPr>
        <xdr:cNvSpPr>
          <a:spLocks noChangeAspect="1" noChangeArrowheads="1"/>
        </xdr:cNvSpPr>
      </xdr:nvSpPr>
      <xdr:spPr bwMode="auto">
        <a:xfrm>
          <a:off x="1877786" y="5261429"/>
          <a:ext cx="304800" cy="435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tabSelected="1" zoomScale="70" zoomScaleNormal="70" workbookViewId="0">
      <selection activeCell="C44" sqref="C44"/>
    </sheetView>
  </sheetViews>
  <sheetFormatPr defaultColWidth="9.1796875" defaultRowHeight="13.5" x14ac:dyDescent="0.35"/>
  <cols>
    <col min="1" max="1" width="26.90625" style="3" customWidth="1"/>
    <col min="2" max="2" width="51.81640625" style="3" customWidth="1"/>
    <col min="3" max="3" width="70.1796875" style="3" customWidth="1"/>
    <col min="4" max="4" width="29.08984375" style="3" customWidth="1"/>
    <col min="5" max="16384" width="9.1796875" style="3"/>
  </cols>
  <sheetData>
    <row r="1" spans="1:4" ht="93.75" customHeight="1" x14ac:dyDescent="0.35"/>
    <row r="2" spans="1:4" ht="14" x14ac:dyDescent="0.35">
      <c r="A2" s="5">
        <v>46113</v>
      </c>
      <c r="D2" s="9"/>
    </row>
    <row r="3" spans="1:4" s="4" customFormat="1" ht="14" x14ac:dyDescent="0.35">
      <c r="A3" s="7" t="s">
        <v>4</v>
      </c>
      <c r="B3" s="7" t="s">
        <v>5</v>
      </c>
      <c r="C3" s="7" t="s">
        <v>6</v>
      </c>
      <c r="D3" s="12" t="s">
        <v>22</v>
      </c>
    </row>
    <row r="4" spans="1:4" s="4" customFormat="1" ht="14" x14ac:dyDescent="0.35">
      <c r="A4" s="26" t="s">
        <v>7</v>
      </c>
      <c r="B4" s="27"/>
      <c r="C4" s="27"/>
      <c r="D4" s="10"/>
    </row>
    <row r="5" spans="1:4" ht="31" customHeight="1" x14ac:dyDescent="0.35">
      <c r="A5" s="1" t="s">
        <v>3</v>
      </c>
      <c r="B5" s="2" t="s">
        <v>12</v>
      </c>
      <c r="C5" s="2" t="s">
        <v>13</v>
      </c>
      <c r="D5" s="6">
        <v>30000</v>
      </c>
    </row>
    <row r="6" spans="1:4" ht="34.5" x14ac:dyDescent="0.35">
      <c r="A6" s="1" t="s">
        <v>9</v>
      </c>
      <c r="B6" s="2" t="s">
        <v>40</v>
      </c>
      <c r="C6" s="2" t="s">
        <v>41</v>
      </c>
      <c r="D6" s="6">
        <v>66000</v>
      </c>
    </row>
    <row r="7" spans="1:4" ht="34.5" x14ac:dyDescent="0.35">
      <c r="A7" s="13" t="s">
        <v>42</v>
      </c>
      <c r="B7" s="8" t="s">
        <v>43</v>
      </c>
      <c r="C7" s="8" t="s">
        <v>44</v>
      </c>
      <c r="D7" s="11">
        <v>86000</v>
      </c>
    </row>
    <row r="8" spans="1:4" ht="34.5" x14ac:dyDescent="0.35">
      <c r="A8" s="13" t="s">
        <v>45</v>
      </c>
      <c r="B8" s="8" t="s">
        <v>46</v>
      </c>
      <c r="C8" s="8" t="s">
        <v>47</v>
      </c>
      <c r="D8" s="11">
        <v>105000</v>
      </c>
    </row>
    <row r="9" spans="1:4" ht="34.5" x14ac:dyDescent="0.35">
      <c r="A9" s="13" t="s">
        <v>48</v>
      </c>
      <c r="B9" s="8" t="s">
        <v>49</v>
      </c>
      <c r="C9" s="8" t="s">
        <v>50</v>
      </c>
      <c r="D9" s="11">
        <v>150000</v>
      </c>
    </row>
    <row r="10" spans="1:4" x14ac:dyDescent="0.35">
      <c r="A10" s="15"/>
      <c r="B10" s="16"/>
      <c r="C10" s="16"/>
      <c r="D10" s="14"/>
    </row>
    <row r="11" spans="1:4" s="4" customFormat="1" ht="39.5" customHeight="1" x14ac:dyDescent="0.35">
      <c r="A11" s="28" t="s">
        <v>29</v>
      </c>
      <c r="B11" s="28"/>
      <c r="C11" s="28"/>
      <c r="D11" s="20"/>
    </row>
    <row r="12" spans="1:4" ht="34.5" x14ac:dyDescent="0.35">
      <c r="A12" s="17" t="s">
        <v>23</v>
      </c>
      <c r="B12" s="18" t="s">
        <v>24</v>
      </c>
      <c r="C12" s="18" t="s">
        <v>25</v>
      </c>
      <c r="D12" s="19">
        <v>25000</v>
      </c>
    </row>
    <row r="13" spans="1:4" ht="34.5" x14ac:dyDescent="0.35">
      <c r="A13" s="21" t="s">
        <v>26</v>
      </c>
      <c r="B13" s="22" t="s">
        <v>27</v>
      </c>
      <c r="C13" s="22" t="s">
        <v>28</v>
      </c>
      <c r="D13" s="23">
        <v>55000</v>
      </c>
    </row>
    <row r="14" spans="1:4" ht="27" customHeight="1" x14ac:dyDescent="0.35">
      <c r="A14" s="25" t="s">
        <v>10</v>
      </c>
      <c r="B14" s="25"/>
      <c r="C14" s="25"/>
      <c r="D14" s="24"/>
    </row>
    <row r="16" spans="1:4" ht="46" x14ac:dyDescent="0.35">
      <c r="A16" s="1" t="s">
        <v>51</v>
      </c>
      <c r="B16" s="2" t="s">
        <v>52</v>
      </c>
      <c r="C16" s="2" t="s">
        <v>53</v>
      </c>
      <c r="D16" s="6">
        <f>D7-D6</f>
        <v>20000</v>
      </c>
    </row>
    <row r="17" spans="1:4" ht="46" x14ac:dyDescent="0.35">
      <c r="A17" s="1" t="s">
        <v>57</v>
      </c>
      <c r="B17" s="2" t="s">
        <v>55</v>
      </c>
      <c r="C17" s="2" t="s">
        <v>56</v>
      </c>
      <c r="D17" s="6">
        <f>D8-D6</f>
        <v>39000</v>
      </c>
    </row>
    <row r="18" spans="1:4" ht="46" x14ac:dyDescent="0.35">
      <c r="A18" s="1" t="s">
        <v>58</v>
      </c>
      <c r="B18" s="2" t="s">
        <v>59</v>
      </c>
      <c r="C18" s="2" t="s">
        <v>60</v>
      </c>
      <c r="D18" s="6">
        <f>D9-D6</f>
        <v>84000</v>
      </c>
    </row>
    <row r="19" spans="1:4" ht="34.5" x14ac:dyDescent="0.35">
      <c r="A19" s="1" t="s">
        <v>11</v>
      </c>
      <c r="B19" s="2" t="s">
        <v>20</v>
      </c>
      <c r="C19" s="2" t="s">
        <v>21</v>
      </c>
      <c r="D19" s="6">
        <f>D6-D5</f>
        <v>36000</v>
      </c>
    </row>
    <row r="20" spans="1:4" ht="46" x14ac:dyDescent="0.35">
      <c r="A20" s="1" t="s">
        <v>61</v>
      </c>
      <c r="B20" s="2" t="s">
        <v>62</v>
      </c>
      <c r="C20" s="2" t="s">
        <v>63</v>
      </c>
      <c r="D20" s="6">
        <f>D7-D5</f>
        <v>56000</v>
      </c>
    </row>
    <row r="21" spans="1:4" ht="46" x14ac:dyDescent="0.35">
      <c r="A21" s="1" t="s">
        <v>54</v>
      </c>
      <c r="B21" s="2" t="s">
        <v>64</v>
      </c>
      <c r="C21" s="2" t="s">
        <v>65</v>
      </c>
      <c r="D21" s="6">
        <f>D8-D5</f>
        <v>75000</v>
      </c>
    </row>
    <row r="22" spans="1:4" ht="46" x14ac:dyDescent="0.35">
      <c r="A22" s="1" t="s">
        <v>68</v>
      </c>
      <c r="B22" s="2" t="s">
        <v>66</v>
      </c>
      <c r="C22" s="2" t="s">
        <v>67</v>
      </c>
      <c r="D22" s="6">
        <f>D9-D5</f>
        <v>120000</v>
      </c>
    </row>
    <row r="23" spans="1:4" ht="27" customHeight="1" x14ac:dyDescent="0.35">
      <c r="A23" s="26" t="s">
        <v>8</v>
      </c>
      <c r="B23" s="27"/>
      <c r="C23" s="27"/>
      <c r="D23" s="10"/>
    </row>
    <row r="24" spans="1:4" ht="34.5" x14ac:dyDescent="0.35">
      <c r="A24" s="1" t="s">
        <v>1</v>
      </c>
      <c r="B24" s="2" t="s">
        <v>14</v>
      </c>
      <c r="C24" s="2" t="s">
        <v>15</v>
      </c>
      <c r="D24" s="6">
        <f>D5*0.8</f>
        <v>24000</v>
      </c>
    </row>
    <row r="25" spans="1:4" ht="34.5" x14ac:dyDescent="0.35">
      <c r="A25" s="1" t="s">
        <v>0</v>
      </c>
      <c r="B25" s="2" t="s">
        <v>16</v>
      </c>
      <c r="C25" s="2" t="s">
        <v>17</v>
      </c>
      <c r="D25" s="6">
        <f>D5*0.7</f>
        <v>21000</v>
      </c>
    </row>
    <row r="26" spans="1:4" ht="34.5" x14ac:dyDescent="0.35">
      <c r="A26" s="1" t="s">
        <v>2</v>
      </c>
      <c r="B26" s="2" t="s">
        <v>18</v>
      </c>
      <c r="C26" s="2" t="s">
        <v>19</v>
      </c>
      <c r="D26" s="6">
        <f>D5*0.6</f>
        <v>18000</v>
      </c>
    </row>
    <row r="27" spans="1:4" s="4" customFormat="1" ht="39.5" customHeight="1" x14ac:dyDescent="0.35">
      <c r="A27" s="29" t="s">
        <v>30</v>
      </c>
      <c r="B27" s="30"/>
      <c r="C27" s="30"/>
      <c r="D27" s="10"/>
    </row>
    <row r="28" spans="1:4" ht="34.5" x14ac:dyDescent="0.35">
      <c r="A28" s="13" t="s">
        <v>31</v>
      </c>
      <c r="B28" s="8" t="s">
        <v>34</v>
      </c>
      <c r="C28" s="8" t="s">
        <v>37</v>
      </c>
      <c r="D28" s="11">
        <v>18750</v>
      </c>
    </row>
    <row r="29" spans="1:4" ht="34.5" x14ac:dyDescent="0.35">
      <c r="A29" s="13" t="s">
        <v>32</v>
      </c>
      <c r="B29" s="8" t="s">
        <v>35</v>
      </c>
      <c r="C29" s="8" t="s">
        <v>38</v>
      </c>
      <c r="D29" s="11">
        <v>15000</v>
      </c>
    </row>
    <row r="30" spans="1:4" ht="34.5" x14ac:dyDescent="0.35">
      <c r="A30" s="13" t="s">
        <v>33</v>
      </c>
      <c r="B30" s="8" t="s">
        <v>36</v>
      </c>
      <c r="C30" s="8" t="s">
        <v>39</v>
      </c>
      <c r="D30" s="11">
        <v>12500</v>
      </c>
    </row>
    <row r="31" spans="1:4" ht="27" customHeight="1" x14ac:dyDescent="0.35">
      <c r="A31" s="31" t="s">
        <v>69</v>
      </c>
      <c r="B31" s="32"/>
      <c r="C31" s="32"/>
      <c r="D31" s="32"/>
    </row>
    <row r="32" spans="1:4" ht="34.5" x14ac:dyDescent="0.35">
      <c r="A32" s="33" t="s">
        <v>70</v>
      </c>
      <c r="B32" s="33" t="s">
        <v>71</v>
      </c>
      <c r="C32" s="33" t="s">
        <v>72</v>
      </c>
      <c r="D32" s="34">
        <v>50000</v>
      </c>
    </row>
  </sheetData>
  <mergeCells count="5">
    <mergeCell ref="A14:C14"/>
    <mergeCell ref="A4:C4"/>
    <mergeCell ref="A23:C23"/>
    <mergeCell ref="A11:C11"/>
    <mergeCell ref="A27:C27"/>
  </mergeCell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152DOC для 1С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Карижская Анастасия Евгеньевна</dc:creator>
  <cp:lastModifiedBy>Глотова Татьяна Владимировна</cp:lastModifiedBy>
  <dcterms:created xsi:type="dcterms:W3CDTF">2023-07-12T17:22:16Z</dcterms:created>
  <dcterms:modified xsi:type="dcterms:W3CDTF">2026-03-18T13:11:28Z</dcterms:modified>
</cp:coreProperties>
</file>